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er\Desktop\ԳԱԹ2025\"/>
    </mc:Choice>
  </mc:AlternateContent>
  <xr:revisionPtr revIDLastSave="0" documentId="13_ncr:1_{8F342D2B-6ACD-46C6-B0C1-A684E43B43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1" l="1"/>
  <c r="C57" i="1"/>
  <c r="C56" i="1"/>
  <c r="D55" i="1"/>
  <c r="C55" i="1" s="1"/>
  <c r="C54" i="1"/>
  <c r="C53" i="1"/>
  <c r="C52" i="1"/>
  <c r="C51" i="1"/>
  <c r="D50" i="1"/>
  <c r="C50" i="1" s="1"/>
  <c r="C49" i="1"/>
  <c r="C22" i="1"/>
  <c r="C20" i="1"/>
  <c r="C19" i="1"/>
  <c r="C18" i="1"/>
  <c r="C17" i="1"/>
  <c r="D16" i="1"/>
  <c r="C16" i="1" s="1"/>
  <c r="C15" i="1"/>
  <c r="C14" i="1"/>
  <c r="C13" i="1"/>
  <c r="C12" i="1"/>
  <c r="C11" i="1"/>
  <c r="C10" i="1"/>
  <c r="C9" i="1"/>
  <c r="C8" i="1"/>
  <c r="C7" i="1"/>
  <c r="D6" i="1"/>
  <c r="C6" i="1" s="1"/>
</calcChain>
</file>

<file path=xl/sharedStrings.xml><?xml version="1.0" encoding="utf-8"?>
<sst xmlns="http://schemas.openxmlformats.org/spreadsheetml/2006/main" count="87" uniqueCount="84">
  <si>
    <t xml:space="preserve">ՀՀ ԿԳՄՍ ՆԱԽԱՐԱՐՈՒԹՅՈՒՆ </t>
  </si>
  <si>
    <t>&lt;&lt;Ե․Չարենցի անվան գրականության և արվեստի թանգարան&gt;&gt; ՊՈԱԿ</t>
  </si>
  <si>
    <t>N</t>
  </si>
  <si>
    <t>Ցուցանիշը</t>
  </si>
  <si>
    <t>Ընդամենը</t>
  </si>
  <si>
    <t>&lt;&lt;Ե.Չարենցի անվան գրականության  և արվեստի թանգարան&gt;&gt; ՊՈԱԿ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</si>
  <si>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</si>
  <si>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</si>
  <si>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</si>
  <si>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</si>
  <si>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</si>
  <si>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</si>
  <si>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</si>
  <si>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</si>
  <si>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</si>
  <si>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</si>
  <si>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</si>
  <si>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</si>
  <si>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</si>
  <si>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</si>
  <si>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</si>
  <si>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</si>
  <si>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</si>
  <si>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</si>
  <si>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</si>
  <si>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</si>
  <si>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</si>
  <si>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</si>
  <si>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</si>
  <si>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Տնօրեն -1</t>
  </si>
  <si>
    <t>փոխտնօրեն -2</t>
  </si>
  <si>
    <t>տնօրենի օգնական -1</t>
  </si>
  <si>
    <t>գիտական քարտուղար -1</t>
  </si>
  <si>
    <t>իրավախորհրդատու -1</t>
  </si>
  <si>
    <t>հանրային կապերի պատասխանատու -1</t>
  </si>
  <si>
    <t>կադրերի տեսուչ -1</t>
  </si>
  <si>
    <t>գլխավոր հաշվապահ -1</t>
  </si>
  <si>
    <t>ավագ հաշվապահ -1</t>
  </si>
  <si>
    <t>4.10</t>
  </si>
  <si>
    <t>տոմսավաճառ -1</t>
  </si>
  <si>
    <t>4.11</t>
  </si>
  <si>
    <t>գլխավոր ֆոնդապահ -1</t>
  </si>
  <si>
    <t>4.12</t>
  </si>
  <si>
    <t xml:space="preserve">նկարիչ վերականգնող -1 </t>
  </si>
  <si>
    <t>4.13</t>
  </si>
  <si>
    <t>ավագ գիտաշխատող -18</t>
  </si>
  <si>
    <t>4.14</t>
  </si>
  <si>
    <t>ֆոնդապահ -10</t>
  </si>
  <si>
    <t>4.15</t>
  </si>
  <si>
    <t>գիտաշխատող -2</t>
  </si>
  <si>
    <t>4.16</t>
  </si>
  <si>
    <t>բաժնի վարիչ -12</t>
  </si>
  <si>
    <t>4.17</t>
  </si>
  <si>
    <t>միջոցառումների կազմակերպման պատասխանատու -1</t>
  </si>
  <si>
    <t>4.18</t>
  </si>
  <si>
    <t>մարքեթինգի գծով պատասխանատու -1</t>
  </si>
  <si>
    <t>4.19</t>
  </si>
  <si>
    <t>էքսկուրսավար-7</t>
  </si>
  <si>
    <t>4.20</t>
  </si>
  <si>
    <t>ցուցանմուշների պահապան -10</t>
  </si>
  <si>
    <t>4.21</t>
  </si>
  <si>
    <t>մատենագետ -1</t>
  </si>
  <si>
    <t>4.22</t>
  </si>
  <si>
    <t>գրադարանավար -1</t>
  </si>
  <si>
    <t>4.23</t>
  </si>
  <si>
    <t>էլեկտրիկ -1</t>
  </si>
  <si>
    <t>4.24</t>
  </si>
  <si>
    <t>հավաքարար -4</t>
  </si>
  <si>
    <t>4.25</t>
  </si>
  <si>
    <t>պահակ -6</t>
  </si>
  <si>
    <t>4.26</t>
  </si>
  <si>
    <t>այգեպան -2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</si>
  <si>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</si>
  <si>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</si>
  <si>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</si>
  <si>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</si>
  <si>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</si>
  <si>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</si>
  <si>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Calibri"/>
        <family val="2"/>
        <scheme val="minor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</si>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</sst>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sz val="12"/>
      <color rgb="FFFF0000"/>
      <name val="Arial Armenian"/>
      <family val="2"/>
    </font>
    <font>
      <i/>
      <sz val="10"/>
      <color theme="1"/>
      <name val="Arial Armenian"/>
      <family val="2"/>
    </font>
    <font>
      <i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0" borderId="2" xfId="0" applyFont="1" applyBorder="1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M58"/>
  <sheetViews>
    <sheetView tabSelected="1" topLeftCell="A35" workbookViewId="0">
      <selection activeCell="J50" sqref="J50"/>
    </sheetView>
  </sheetViews>
  <sheetFormatPr defaultColWidth="10.140625" defaultRowHeight="15" x14ac:dyDescent="0.2"/>
  <cols>
    <col min="1" max="1" width="6.42578125" style="4" customWidth="1"/>
    <col min="2" max="2" width="41.42578125" style="5" customWidth="1"/>
    <col min="3" max="3" width="13.42578125" style="6" customWidth="1"/>
    <col min="4" max="4" width="25.5703125" style="6" customWidth="1"/>
    <col min="5" max="5" width="14.42578125" style="6" customWidth="1"/>
    <col min="6" max="6" width="10.140625" style="6"/>
    <col min="7" max="7" width="11.5703125" style="6" bestFit="1" customWidth="1"/>
    <col min="8" max="16384" width="10.140625" style="6"/>
  </cols>
  <sheetData>
    <row r="2" spans="1:169" s="3" customFormat="1" ht="17.25" x14ac:dyDescent="0.3">
      <c r="A2" s="1"/>
      <c r="B2" s="2" t="s">
        <v>0</v>
      </c>
    </row>
    <row r="3" spans="1:169" s="3" customFormat="1" ht="17.25" x14ac:dyDescent="0.3">
      <c r="A3" s="1"/>
      <c r="B3" s="32" t="s">
        <v>1</v>
      </c>
      <c r="C3" s="32"/>
      <c r="D3" s="32"/>
    </row>
    <row r="4" spans="1:169" ht="17.25" x14ac:dyDescent="0.3">
      <c r="E4" s="3"/>
    </row>
    <row r="5" spans="1:169" s="7" customFormat="1" ht="58.35" customHeight="1" x14ac:dyDescent="0.25">
      <c r="A5" s="7" t="s">
        <v>2</v>
      </c>
      <c r="B5" s="7" t="s">
        <v>3</v>
      </c>
      <c r="C5" s="8" t="s">
        <v>4</v>
      </c>
      <c r="D5" s="9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0" t="s">
        <v>6</v>
      </c>
      <c r="B6" s="11" t="s">
        <v>7</v>
      </c>
      <c r="C6" s="12">
        <f t="shared" ref="C6:C20" si="0">SUM(D6:D6)</f>
        <v>226181.9</v>
      </c>
      <c r="D6" s="13">
        <f>SUM(D7:D10)</f>
        <v>226181.9</v>
      </c>
    </row>
    <row r="7" spans="1:169" ht="18.399999999999999" customHeight="1" x14ac:dyDescent="0.2">
      <c r="A7" s="14"/>
      <c r="B7" s="15" t="s">
        <v>8</v>
      </c>
      <c r="C7" s="12">
        <f t="shared" si="0"/>
        <v>206407.4</v>
      </c>
      <c r="D7" s="13">
        <v>206407.4</v>
      </c>
    </row>
    <row r="8" spans="1:169" ht="18.399999999999999" customHeight="1" x14ac:dyDescent="0.2">
      <c r="A8" s="14"/>
      <c r="B8" s="15" t="s">
        <v>9</v>
      </c>
      <c r="C8" s="12">
        <f t="shared" si="0"/>
        <v>0</v>
      </c>
      <c r="D8" s="13">
        <v>0</v>
      </c>
    </row>
    <row r="9" spans="1:169" ht="18.399999999999999" customHeight="1" x14ac:dyDescent="0.2">
      <c r="A9" s="14"/>
      <c r="B9" s="15" t="s">
        <v>10</v>
      </c>
      <c r="C9" s="12">
        <f t="shared" si="0"/>
        <v>19774.5</v>
      </c>
      <c r="D9" s="13">
        <v>19774.5</v>
      </c>
    </row>
    <row r="10" spans="1:169" ht="18.399999999999999" customHeight="1" x14ac:dyDescent="0.2">
      <c r="A10" s="14"/>
      <c r="B10" s="15" t="s">
        <v>11</v>
      </c>
      <c r="C10" s="12">
        <f t="shared" si="0"/>
        <v>0</v>
      </c>
      <c r="D10" s="13">
        <v>0</v>
      </c>
    </row>
    <row r="11" spans="1:169" ht="53.1" customHeight="1" x14ac:dyDescent="0.2">
      <c r="A11" s="16" t="s">
        <v>12</v>
      </c>
      <c r="B11" s="17" t="s">
        <v>13</v>
      </c>
      <c r="C11" s="12">
        <f t="shared" si="0"/>
        <v>22877.200000000001</v>
      </c>
      <c r="D11" s="13">
        <v>22877.200000000001</v>
      </c>
    </row>
    <row r="12" spans="1:169" ht="68.099999999999994" customHeight="1" x14ac:dyDescent="0.2">
      <c r="A12" s="16">
        <v>1</v>
      </c>
      <c r="B12" s="18" t="s">
        <v>14</v>
      </c>
      <c r="C12" s="12">
        <f t="shared" si="0"/>
        <v>89</v>
      </c>
      <c r="D12" s="19">
        <v>89</v>
      </c>
    </row>
    <row r="13" spans="1:169" s="22" customFormat="1" x14ac:dyDescent="0.2">
      <c r="A13" s="20"/>
      <c r="B13" s="21" t="s">
        <v>15</v>
      </c>
      <c r="C13" s="12">
        <f t="shared" si="0"/>
        <v>0</v>
      </c>
      <c r="D13" s="13"/>
    </row>
    <row r="14" spans="1:169" ht="33.4" customHeight="1" x14ac:dyDescent="0.25">
      <c r="A14" s="23" t="s">
        <v>16</v>
      </c>
      <c r="B14" s="24" t="s">
        <v>17</v>
      </c>
      <c r="C14" s="12">
        <f t="shared" si="0"/>
        <v>89</v>
      </c>
      <c r="D14" s="13">
        <v>89</v>
      </c>
    </row>
    <row r="15" spans="1:169" ht="34.700000000000003" customHeight="1" x14ac:dyDescent="0.25">
      <c r="A15" s="23" t="s">
        <v>18</v>
      </c>
      <c r="B15" s="24" t="s">
        <v>19</v>
      </c>
      <c r="C15" s="12">
        <f t="shared" si="0"/>
        <v>0</v>
      </c>
      <c r="D15" s="13">
        <v>0</v>
      </c>
    </row>
    <row r="16" spans="1:169" ht="68.099999999999994" customHeight="1" x14ac:dyDescent="0.2">
      <c r="A16" s="16">
        <v>2</v>
      </c>
      <c r="B16" s="18" t="s">
        <v>20</v>
      </c>
      <c r="C16" s="12">
        <f t="shared" si="0"/>
        <v>4</v>
      </c>
      <c r="D16" s="13">
        <f>SUM(D18:D20)</f>
        <v>4</v>
      </c>
    </row>
    <row r="17" spans="1:4" s="22" customFormat="1" x14ac:dyDescent="0.2">
      <c r="A17" s="20"/>
      <c r="B17" s="21" t="s">
        <v>15</v>
      </c>
      <c r="C17" s="12">
        <f t="shared" si="0"/>
        <v>0</v>
      </c>
      <c r="D17" s="13">
        <v>0</v>
      </c>
    </row>
    <row r="18" spans="1:4" ht="22.35" customHeight="1" x14ac:dyDescent="0.25">
      <c r="A18" s="23" t="s">
        <v>21</v>
      </c>
      <c r="B18" s="25" t="s">
        <v>22</v>
      </c>
      <c r="C18" s="12">
        <f t="shared" si="0"/>
        <v>3</v>
      </c>
      <c r="D18" s="13">
        <v>3</v>
      </c>
    </row>
    <row r="19" spans="1:4" ht="54.95" customHeight="1" x14ac:dyDescent="0.25">
      <c r="A19" s="23" t="s">
        <v>23</v>
      </c>
      <c r="B19" s="25" t="s">
        <v>24</v>
      </c>
      <c r="C19" s="12">
        <f t="shared" si="0"/>
        <v>1</v>
      </c>
      <c r="D19" s="13">
        <v>1</v>
      </c>
    </row>
    <row r="20" spans="1:4" ht="50.45" customHeight="1" x14ac:dyDescent="0.25">
      <c r="A20" s="23" t="s">
        <v>25</v>
      </c>
      <c r="B20" s="25" t="s">
        <v>26</v>
      </c>
      <c r="C20" s="12">
        <f t="shared" si="0"/>
        <v>0</v>
      </c>
      <c r="D20" s="13">
        <v>0</v>
      </c>
    </row>
    <row r="21" spans="1:4" ht="50.45" customHeight="1" x14ac:dyDescent="0.2">
      <c r="A21" s="16">
        <v>3</v>
      </c>
      <c r="B21" s="18" t="s">
        <v>27</v>
      </c>
      <c r="C21" s="12">
        <v>121.5</v>
      </c>
      <c r="D21" s="13">
        <v>121.5</v>
      </c>
    </row>
    <row r="22" spans="1:4" ht="50.45" customHeight="1" x14ac:dyDescent="0.2">
      <c r="A22" s="16">
        <v>4</v>
      </c>
      <c r="B22" s="18" t="s">
        <v>28</v>
      </c>
      <c r="C22" s="12">
        <f t="shared" ref="C22:C58" si="1">SUM(D22:D22)</f>
        <v>89</v>
      </c>
      <c r="D22" s="13">
        <v>89</v>
      </c>
    </row>
    <row r="23" spans="1:4" s="22" customFormat="1" ht="30" customHeight="1" x14ac:dyDescent="0.2">
      <c r="A23" s="26">
        <v>4.0999999999999996</v>
      </c>
      <c r="B23" s="27" t="s">
        <v>29</v>
      </c>
      <c r="C23" s="12">
        <v>290000</v>
      </c>
      <c r="D23" s="28">
        <v>290000</v>
      </c>
    </row>
    <row r="24" spans="1:4" s="22" customFormat="1" ht="30" customHeight="1" x14ac:dyDescent="0.2">
      <c r="A24" s="26">
        <v>4.2</v>
      </c>
      <c r="B24" s="27" t="s">
        <v>30</v>
      </c>
      <c r="C24" s="12">
        <v>433000</v>
      </c>
      <c r="D24" s="28">
        <v>433000</v>
      </c>
    </row>
    <row r="25" spans="1:4" s="22" customFormat="1" ht="30" customHeight="1" x14ac:dyDescent="0.2">
      <c r="A25" s="26">
        <v>4.3</v>
      </c>
      <c r="B25" s="27" t="s">
        <v>31</v>
      </c>
      <c r="C25" s="12">
        <v>131600</v>
      </c>
      <c r="D25" s="28">
        <v>131600</v>
      </c>
    </row>
    <row r="26" spans="1:4" s="22" customFormat="1" ht="30" customHeight="1" x14ac:dyDescent="0.2">
      <c r="A26" s="26">
        <v>4.4000000000000004</v>
      </c>
      <c r="B26" s="27" t="s">
        <v>32</v>
      </c>
      <c r="C26" s="12">
        <v>180000</v>
      </c>
      <c r="D26" s="28">
        <v>180000</v>
      </c>
    </row>
    <row r="27" spans="1:4" s="22" customFormat="1" ht="30" customHeight="1" x14ac:dyDescent="0.2">
      <c r="A27" s="26">
        <v>4.5</v>
      </c>
      <c r="B27" s="27" t="s">
        <v>33</v>
      </c>
      <c r="C27" s="12">
        <v>150000</v>
      </c>
      <c r="D27" s="28">
        <v>150000</v>
      </c>
    </row>
    <row r="28" spans="1:4" s="22" customFormat="1" ht="30" customHeight="1" x14ac:dyDescent="0.2">
      <c r="A28" s="26">
        <v>4.5999999999999996</v>
      </c>
      <c r="B28" s="27" t="s">
        <v>34</v>
      </c>
      <c r="C28" s="12">
        <v>120000</v>
      </c>
      <c r="D28" s="28">
        <v>120000</v>
      </c>
    </row>
    <row r="29" spans="1:4" s="22" customFormat="1" ht="30" customHeight="1" x14ac:dyDescent="0.2">
      <c r="A29" s="26">
        <v>4.7</v>
      </c>
      <c r="B29" s="27" t="s">
        <v>35</v>
      </c>
      <c r="C29" s="12">
        <v>120000</v>
      </c>
      <c r="D29" s="28">
        <v>120000</v>
      </c>
    </row>
    <row r="30" spans="1:4" s="22" customFormat="1" ht="30" customHeight="1" x14ac:dyDescent="0.2">
      <c r="A30" s="26">
        <v>4.8</v>
      </c>
      <c r="B30" s="27" t="s">
        <v>36</v>
      </c>
      <c r="C30" s="12">
        <v>216500</v>
      </c>
      <c r="D30" s="28">
        <v>216500</v>
      </c>
    </row>
    <row r="31" spans="1:4" s="22" customFormat="1" ht="30" customHeight="1" x14ac:dyDescent="0.2">
      <c r="A31" s="26">
        <v>4.9000000000000004</v>
      </c>
      <c r="B31" s="27" t="s">
        <v>37</v>
      </c>
      <c r="C31" s="12">
        <v>160000</v>
      </c>
      <c r="D31" s="28">
        <v>160000</v>
      </c>
    </row>
    <row r="32" spans="1:4" s="22" customFormat="1" ht="30" customHeight="1" x14ac:dyDescent="0.2">
      <c r="A32" s="29" t="s">
        <v>38</v>
      </c>
      <c r="B32" s="27" t="s">
        <v>39</v>
      </c>
      <c r="C32" s="12">
        <v>104000</v>
      </c>
      <c r="D32" s="28">
        <v>104000</v>
      </c>
    </row>
    <row r="33" spans="1:4" s="22" customFormat="1" ht="30" customHeight="1" x14ac:dyDescent="0.2">
      <c r="A33" s="29" t="s">
        <v>40</v>
      </c>
      <c r="B33" s="27" t="s">
        <v>41</v>
      </c>
      <c r="C33" s="12">
        <v>216500</v>
      </c>
      <c r="D33" s="28">
        <v>216500</v>
      </c>
    </row>
    <row r="34" spans="1:4" s="22" customFormat="1" ht="30" customHeight="1" x14ac:dyDescent="0.2">
      <c r="A34" s="29" t="s">
        <v>42</v>
      </c>
      <c r="B34" s="27" t="s">
        <v>43</v>
      </c>
      <c r="C34" s="12">
        <v>108000</v>
      </c>
      <c r="D34" s="28">
        <v>108000</v>
      </c>
    </row>
    <row r="35" spans="1:4" s="22" customFormat="1" ht="30" customHeight="1" x14ac:dyDescent="0.2">
      <c r="A35" s="29" t="s">
        <v>44</v>
      </c>
      <c r="B35" s="27" t="s">
        <v>45</v>
      </c>
      <c r="C35" s="12">
        <v>1944000</v>
      </c>
      <c r="D35" s="28">
        <v>1968000</v>
      </c>
    </row>
    <row r="36" spans="1:4" s="22" customFormat="1" ht="30" customHeight="1" x14ac:dyDescent="0.2">
      <c r="A36" s="29" t="s">
        <v>46</v>
      </c>
      <c r="B36" s="27" t="s">
        <v>47</v>
      </c>
      <c r="C36" s="12">
        <v>1060000</v>
      </c>
      <c r="D36" s="28">
        <v>1060000</v>
      </c>
    </row>
    <row r="37" spans="1:4" s="22" customFormat="1" ht="30" customHeight="1" x14ac:dyDescent="0.2">
      <c r="A37" s="29" t="s">
        <v>48</v>
      </c>
      <c r="B37" s="27" t="s">
        <v>49</v>
      </c>
      <c r="C37" s="12">
        <v>212000</v>
      </c>
      <c r="D37" s="28">
        <v>212000</v>
      </c>
    </row>
    <row r="38" spans="1:4" s="22" customFormat="1" ht="30" customHeight="1" x14ac:dyDescent="0.2">
      <c r="A38" s="29" t="s">
        <v>50</v>
      </c>
      <c r="B38" s="27" t="s">
        <v>51</v>
      </c>
      <c r="C38" s="12">
        <v>1525000</v>
      </c>
      <c r="D38" s="28">
        <v>1525000</v>
      </c>
    </row>
    <row r="39" spans="1:4" s="22" customFormat="1" ht="30" customHeight="1" x14ac:dyDescent="0.2">
      <c r="A39" s="29" t="s">
        <v>52</v>
      </c>
      <c r="B39" s="27" t="s">
        <v>53</v>
      </c>
      <c r="C39" s="12">
        <v>105000</v>
      </c>
      <c r="D39" s="28">
        <v>105000</v>
      </c>
    </row>
    <row r="40" spans="1:4" s="22" customFormat="1" ht="30" customHeight="1" x14ac:dyDescent="0.2">
      <c r="A40" s="29" t="s">
        <v>54</v>
      </c>
      <c r="B40" s="27" t="s">
        <v>55</v>
      </c>
      <c r="C40" s="12">
        <v>105000</v>
      </c>
      <c r="D40" s="28">
        <v>105000</v>
      </c>
    </row>
    <row r="41" spans="1:4" s="22" customFormat="1" ht="30" customHeight="1" x14ac:dyDescent="0.2">
      <c r="A41" s="29" t="s">
        <v>56</v>
      </c>
      <c r="B41" s="27" t="s">
        <v>57</v>
      </c>
      <c r="C41" s="12">
        <v>735000</v>
      </c>
      <c r="D41" s="28">
        <v>735000</v>
      </c>
    </row>
    <row r="42" spans="1:4" s="22" customFormat="1" ht="30" customHeight="1" x14ac:dyDescent="0.2">
      <c r="A42" s="29" t="s">
        <v>58</v>
      </c>
      <c r="B42" s="27" t="s">
        <v>59</v>
      </c>
      <c r="C42" s="12">
        <v>1040000</v>
      </c>
      <c r="D42" s="28">
        <v>1040000</v>
      </c>
    </row>
    <row r="43" spans="1:4" s="22" customFormat="1" ht="30" customHeight="1" x14ac:dyDescent="0.2">
      <c r="A43" s="29" t="s">
        <v>60</v>
      </c>
      <c r="B43" s="27" t="s">
        <v>61</v>
      </c>
      <c r="C43" s="12">
        <v>108000</v>
      </c>
      <c r="D43" s="28">
        <v>108000</v>
      </c>
    </row>
    <row r="44" spans="1:4" s="22" customFormat="1" ht="30" customHeight="1" x14ac:dyDescent="0.2">
      <c r="A44" s="29" t="s">
        <v>62</v>
      </c>
      <c r="B44" s="27" t="s">
        <v>63</v>
      </c>
      <c r="C44" s="12">
        <v>106000</v>
      </c>
      <c r="D44" s="28">
        <v>106000</v>
      </c>
    </row>
    <row r="45" spans="1:4" s="22" customFormat="1" ht="30" customHeight="1" x14ac:dyDescent="0.2">
      <c r="A45" s="29" t="s">
        <v>64</v>
      </c>
      <c r="B45" s="27" t="s">
        <v>65</v>
      </c>
      <c r="C45" s="12">
        <v>104000</v>
      </c>
      <c r="D45" s="28">
        <v>104000</v>
      </c>
    </row>
    <row r="46" spans="1:4" s="22" customFormat="1" ht="30" customHeight="1" x14ac:dyDescent="0.2">
      <c r="A46" s="29" t="s">
        <v>66</v>
      </c>
      <c r="B46" s="27" t="s">
        <v>67</v>
      </c>
      <c r="C46" s="12">
        <v>416000</v>
      </c>
      <c r="D46" s="28">
        <v>416000</v>
      </c>
    </row>
    <row r="47" spans="1:4" s="22" customFormat="1" ht="30" customHeight="1" x14ac:dyDescent="0.2">
      <c r="A47" s="29" t="s">
        <v>68</v>
      </c>
      <c r="B47" s="27" t="s">
        <v>69</v>
      </c>
      <c r="C47" s="12">
        <v>895371</v>
      </c>
      <c r="D47" s="28">
        <v>895371</v>
      </c>
    </row>
    <row r="48" spans="1:4" s="22" customFormat="1" ht="30" customHeight="1" x14ac:dyDescent="0.2">
      <c r="A48" s="29" t="s">
        <v>70</v>
      </c>
      <c r="B48" s="27" t="s">
        <v>71</v>
      </c>
      <c r="C48" s="12">
        <v>208000</v>
      </c>
      <c r="D48" s="28">
        <v>208000</v>
      </c>
    </row>
    <row r="49" spans="1:5" ht="50.45" customHeight="1" x14ac:dyDescent="0.2">
      <c r="A49" s="16">
        <v>5</v>
      </c>
      <c r="B49" s="18" t="s">
        <v>72</v>
      </c>
      <c r="C49" s="34">
        <f t="shared" si="1"/>
        <v>3920</v>
      </c>
      <c r="D49" s="33">
        <v>3920</v>
      </c>
      <c r="E49" s="30"/>
    </row>
    <row r="50" spans="1:5" ht="32.85" customHeight="1" x14ac:dyDescent="0.2">
      <c r="A50" s="16">
        <v>6</v>
      </c>
      <c r="B50" s="18" t="s">
        <v>73</v>
      </c>
      <c r="C50" s="12">
        <f t="shared" si="1"/>
        <v>1983.1</v>
      </c>
      <c r="D50" s="13">
        <f>D51+D52+D53+D54</f>
        <v>1983.1</v>
      </c>
    </row>
    <row r="51" spans="1:5" s="22" customFormat="1" x14ac:dyDescent="0.2">
      <c r="A51" s="20"/>
      <c r="B51" s="21" t="s">
        <v>15</v>
      </c>
      <c r="C51" s="12">
        <f t="shared" si="1"/>
        <v>0</v>
      </c>
      <c r="D51" s="13">
        <v>0</v>
      </c>
    </row>
    <row r="52" spans="1:5" ht="32.1" customHeight="1" x14ac:dyDescent="0.25">
      <c r="A52" s="23" t="s">
        <v>74</v>
      </c>
      <c r="B52" s="25" t="s">
        <v>75</v>
      </c>
      <c r="C52" s="12">
        <f t="shared" si="1"/>
        <v>1983.1</v>
      </c>
      <c r="D52" s="13">
        <v>1983.1</v>
      </c>
    </row>
    <row r="53" spans="1:5" ht="18.95" customHeight="1" x14ac:dyDescent="0.25">
      <c r="A53" s="23">
        <v>6.2</v>
      </c>
      <c r="B53" s="25" t="s">
        <v>76</v>
      </c>
      <c r="C53" s="12">
        <f t="shared" si="1"/>
        <v>0</v>
      </c>
      <c r="D53" s="13">
        <v>0</v>
      </c>
    </row>
    <row r="54" spans="1:5" ht="18.399999999999999" customHeight="1" x14ac:dyDescent="0.25">
      <c r="A54" s="23" t="s">
        <v>77</v>
      </c>
      <c r="B54" s="25" t="s">
        <v>78</v>
      </c>
      <c r="C54" s="12">
        <f t="shared" si="1"/>
        <v>0</v>
      </c>
      <c r="D54" s="13">
        <v>0</v>
      </c>
    </row>
    <row r="55" spans="1:5" ht="62.25" customHeight="1" x14ac:dyDescent="0.2">
      <c r="A55" s="16">
        <v>7</v>
      </c>
      <c r="B55" s="18" t="s">
        <v>79</v>
      </c>
      <c r="C55" s="12">
        <f t="shared" si="1"/>
        <v>0</v>
      </c>
      <c r="D55" s="13">
        <f>SUM(D57:D58)</f>
        <v>0</v>
      </c>
    </row>
    <row r="56" spans="1:5" s="22" customFormat="1" ht="15.75" x14ac:dyDescent="0.25">
      <c r="A56" s="31"/>
      <c r="B56" s="21" t="s">
        <v>15</v>
      </c>
      <c r="C56" s="12">
        <f t="shared" si="1"/>
        <v>0</v>
      </c>
      <c r="D56" s="13"/>
    </row>
    <row r="57" spans="1:5" ht="34.15" customHeight="1" x14ac:dyDescent="0.25">
      <c r="A57" s="23" t="s">
        <v>80</v>
      </c>
      <c r="B57" s="25" t="s">
        <v>81</v>
      </c>
      <c r="C57" s="12">
        <f t="shared" si="1"/>
        <v>0</v>
      </c>
      <c r="D57" s="13">
        <v>0</v>
      </c>
    </row>
    <row r="58" spans="1:5" ht="34.15" customHeight="1" x14ac:dyDescent="0.25">
      <c r="A58" s="23" t="s">
        <v>82</v>
      </c>
      <c r="B58" s="25" t="s">
        <v>83</v>
      </c>
      <c r="C58" s="12">
        <f t="shared" si="1"/>
        <v>0</v>
      </c>
      <c r="D58" s="13">
        <v>0</v>
      </c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COMP</cp:lastModifiedBy>
  <dcterms:created xsi:type="dcterms:W3CDTF">2015-06-05T18:17:20Z</dcterms:created>
  <dcterms:modified xsi:type="dcterms:W3CDTF">2025-03-20T06:39:41Z</dcterms:modified>
</cp:coreProperties>
</file>